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бмен\Иванникова\ПРОЕКТ БЮДЖЕТА\2023 и 2024-2025\РМР\"/>
    </mc:Choice>
  </mc:AlternateContent>
  <bookViews>
    <workbookView xWindow="-120" yWindow="-120" windowWidth="29040" windowHeight="1584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 l="1"/>
  <c r="D11" i="1"/>
  <c r="R8" i="1" l="1"/>
  <c r="T8" i="1" s="1"/>
  <c r="T11" i="1" s="1"/>
  <c r="N8" i="1"/>
  <c r="P8" i="1" s="1"/>
  <c r="P11" i="1" s="1"/>
  <c r="B8" i="1" l="1"/>
</calcChain>
</file>

<file path=xl/sharedStrings.xml><?xml version="1.0" encoding="utf-8"?>
<sst xmlns="http://schemas.openxmlformats.org/spreadsheetml/2006/main" count="20" uniqueCount="10">
  <si>
    <t>Доходы консолидированные, всего</t>
  </si>
  <si>
    <t>Налоговые доходы</t>
  </si>
  <si>
    <t>Неналоговые доходы</t>
  </si>
  <si>
    <t>Норматив расходов ОМС</t>
  </si>
  <si>
    <t>Начальник финансового управления</t>
  </si>
  <si>
    <t>Исполнитель: Мухортова О.А. 8(84544)4-02-43</t>
  </si>
  <si>
    <t xml:space="preserve">О.А. Мухортова </t>
  </si>
  <si>
    <t>тыс.руб.</t>
  </si>
  <si>
    <t>Коэфициент</t>
  </si>
  <si>
    <t>Расчет предельных расходов на содержание органов местного самоуправления Романовского муниципального района в соответствии с установленным постановлением Правительства Саратовской области от 13.12.2021 г №1085-П "Об утверждении нормативов формирования расходов на содержание органов местного самоуправления"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</si>
</sst>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1" xfId="0" applyBorder="1" applyAlignment="1">
      <alignment horizontal="center" wrapText="1"/>
    </xf>
    <xf numFmtId="10" fontId="0" fillId="0" borderId="1" xfId="0" applyNumberFormat="1" applyBorder="1"/>
    <xf numFmtId="164" fontId="0" fillId="0" borderId="1" xfId="0" applyNumberFormat="1" applyBorder="1"/>
    <xf numFmtId="165" fontId="0" fillId="0" borderId="1" xfId="0" applyNumberFormat="1" applyBorder="1"/>
    <xf numFmtId="164" fontId="1" fillId="0" borderId="1" xfId="0" applyNumberFormat="1" applyFont="1" applyBorder="1"/>
    <xf numFmtId="0" fontId="1" fillId="0" borderId="1" xfId="0" applyFont="1" applyBorder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5"/>
  <sheetViews>
    <sheetView tabSelected="1" workbookViewId="0">
      <selection activeCell="A2" sqref="A2:Q5"/>
    </sheetView>
  </sheetViews>
  <sheetFormatPr defaultRowHeight="15" x14ac:dyDescent="0.25"/>
  <cols>
    <col min="1" max="1" width="24.42578125" customWidth="1"/>
    <col min="2" max="2" width="9.42578125" customWidth="1"/>
    <col min="3" max="3" width="7.28515625" customWidth="1"/>
    <col min="4" max="4" width="11.5703125" customWidth="1"/>
    <col min="5" max="5" width="0.28515625" hidden="1" customWidth="1"/>
    <col min="6" max="11" width="9.140625" hidden="1" customWidth="1"/>
    <col min="12" max="12" width="0.140625" hidden="1" customWidth="1"/>
    <col min="13" max="13" width="24.7109375" customWidth="1"/>
    <col min="14" max="14" width="14" customWidth="1"/>
    <col min="16" max="16" width="12.5703125" customWidth="1"/>
    <col min="17" max="17" width="23.85546875" customWidth="1"/>
  </cols>
  <sheetData>
    <row r="2" spans="1:20" ht="15" customHeight="1" x14ac:dyDescent="0.25">
      <c r="A2" s="11" t="s">
        <v>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20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20" ht="40.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S4" s="12" t="s">
        <v>7</v>
      </c>
      <c r="T4" s="12"/>
    </row>
    <row r="5" spans="1:20" ht="3" hidden="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20" ht="3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20" ht="30" x14ac:dyDescent="0.25">
      <c r="A7" s="2"/>
      <c r="B7" s="2"/>
      <c r="C7" s="5" t="s">
        <v>8</v>
      </c>
      <c r="D7" s="10">
        <v>2023</v>
      </c>
      <c r="M7" s="2"/>
      <c r="N7" s="2"/>
      <c r="O7" s="5" t="s">
        <v>8</v>
      </c>
      <c r="P7" s="10">
        <v>2024</v>
      </c>
      <c r="Q7" s="2"/>
      <c r="R7" s="2"/>
      <c r="S7" s="5" t="s">
        <v>8</v>
      </c>
      <c r="T7" s="10">
        <v>2025</v>
      </c>
    </row>
    <row r="8" spans="1:20" ht="57.75" customHeight="1" x14ac:dyDescent="0.25">
      <c r="A8" s="3" t="s">
        <v>0</v>
      </c>
      <c r="B8" s="4">
        <f>B9+B10</f>
        <v>112634.8</v>
      </c>
      <c r="C8" s="2">
        <v>0.48</v>
      </c>
      <c r="D8" s="7">
        <f>B8*C8</f>
        <v>54064.703999999998</v>
      </c>
      <c r="M8" s="3" t="s">
        <v>0</v>
      </c>
      <c r="N8" s="4">
        <f>N9+N10</f>
        <v>116448.5</v>
      </c>
      <c r="O8" s="2">
        <v>0.48</v>
      </c>
      <c r="P8" s="7">
        <f>N8*O8</f>
        <v>55895.28</v>
      </c>
      <c r="Q8" s="3" t="s">
        <v>0</v>
      </c>
      <c r="R8" s="4">
        <f>R9+R10</f>
        <v>122306.6</v>
      </c>
      <c r="S8" s="2">
        <v>0.48</v>
      </c>
      <c r="T8" s="7">
        <f>R8*S8</f>
        <v>58707.167999999998</v>
      </c>
    </row>
    <row r="9" spans="1:20" x14ac:dyDescent="0.25">
      <c r="A9" s="2" t="s">
        <v>1</v>
      </c>
      <c r="B9" s="2">
        <v>105887.5</v>
      </c>
      <c r="C9" s="2"/>
      <c r="D9" s="7"/>
      <c r="M9" s="2" t="s">
        <v>1</v>
      </c>
      <c r="N9" s="2">
        <v>111677.2</v>
      </c>
      <c r="O9" s="2"/>
      <c r="P9" s="7"/>
      <c r="Q9" s="2" t="s">
        <v>1</v>
      </c>
      <c r="R9" s="2">
        <v>117500.3</v>
      </c>
      <c r="S9" s="2"/>
      <c r="T9" s="7"/>
    </row>
    <row r="10" spans="1:20" x14ac:dyDescent="0.25">
      <c r="A10" s="2" t="s">
        <v>2</v>
      </c>
      <c r="B10" s="2">
        <v>6747.3</v>
      </c>
      <c r="C10" s="2"/>
      <c r="D10" s="7"/>
      <c r="M10" s="2" t="s">
        <v>2</v>
      </c>
      <c r="N10" s="2">
        <v>4771.3</v>
      </c>
      <c r="O10" s="2"/>
      <c r="P10" s="7"/>
      <c r="Q10" s="2" t="s">
        <v>2</v>
      </c>
      <c r="R10" s="2">
        <v>4806.3</v>
      </c>
      <c r="S10" s="2"/>
      <c r="T10" s="7"/>
    </row>
    <row r="11" spans="1:20" x14ac:dyDescent="0.25">
      <c r="A11" s="2" t="s">
        <v>3</v>
      </c>
      <c r="B11" s="8"/>
      <c r="C11" s="6"/>
      <c r="D11" s="9">
        <f>D8</f>
        <v>54064.703999999998</v>
      </c>
      <c r="M11" s="2" t="s">
        <v>3</v>
      </c>
      <c r="N11" s="8"/>
      <c r="O11" s="6"/>
      <c r="P11" s="9">
        <f>P8</f>
        <v>55895.28</v>
      </c>
      <c r="Q11" s="2" t="s">
        <v>3</v>
      </c>
      <c r="R11" s="8"/>
      <c r="S11" s="6"/>
      <c r="T11" s="9">
        <f>T8</f>
        <v>58707.167999999998</v>
      </c>
    </row>
    <row r="13" spans="1:20" x14ac:dyDescent="0.25">
      <c r="A13" t="s">
        <v>4</v>
      </c>
      <c r="C13" t="s">
        <v>6</v>
      </c>
    </row>
    <row r="15" spans="1:20" x14ac:dyDescent="0.25">
      <c r="A15" t="s">
        <v>5</v>
      </c>
    </row>
  </sheetData>
  <mergeCells count="2">
    <mergeCell ref="A2:Q5"/>
    <mergeCell ref="S4:T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2022-10-11T10:45:16Z</cp:lastPrinted>
  <dcterms:created xsi:type="dcterms:W3CDTF">2016-11-14T07:29:18Z</dcterms:created>
  <dcterms:modified xsi:type="dcterms:W3CDTF">2022-11-07T10:42:53Z</dcterms:modified>
</cp:coreProperties>
</file>